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20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F8" i="1" l="1"/>
  <c r="E4" i="1" l="1"/>
  <c r="E2" i="1" l="1"/>
  <c r="E6" i="1" l="1"/>
  <c r="E5" i="1" l="1"/>
  <c r="E3" i="1" l="1"/>
  <c r="E7" i="1" l="1"/>
  <c r="E10" i="1" s="1"/>
  <c r="E9" i="1" l="1"/>
</calcChain>
</file>

<file path=xl/sharedStrings.xml><?xml version="1.0" encoding="utf-8"?>
<sst xmlns="http://schemas.openxmlformats.org/spreadsheetml/2006/main" count="11" uniqueCount="11">
  <si>
    <t>Betakholi GSS</t>
  </si>
  <si>
    <t>EFC amount</t>
  </si>
  <si>
    <t>765 kV Line</t>
  </si>
  <si>
    <t>400 kV Quad Moose Neulopoi line</t>
  </si>
  <si>
    <t>400 kV MC Line from Betakholi to Mendhasal</t>
  </si>
  <si>
    <t>400 kV Bay Ext at Mendhasal</t>
  </si>
  <si>
    <t>Total estimate cost as on 12.06.2026</t>
  </si>
  <si>
    <t>Difference of estimate cost from EFC amount ( 6-7)</t>
  </si>
  <si>
    <t>Cr.</t>
  </si>
  <si>
    <t xml:space="preserve">Rs. </t>
  </si>
  <si>
    <t>NAME OF THE WORK: Construction of 765/400/220 KV GIS Sub-Station at Khuntuni ( At BetaKholi) with 3x1500MVA, 765/400KV ICT, 2x240MVAR, 765KV Bus reactor, 3 x 500MVA, 400/220KV ICT and 1x125MVAR, 400KV Bus reactor, in Odisha State of India.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</si>
</sst>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3" fontId="2" fillId="0" borderId="1" xfId="1" applyFont="1" applyBorder="1"/>
    <xf numFmtId="0" fontId="2" fillId="0" borderId="0" xfId="0" applyFont="1"/>
    <xf numFmtId="43" fontId="3" fillId="0" borderId="1" xfId="1" applyFont="1" applyBorder="1"/>
    <xf numFmtId="43" fontId="2" fillId="2" borderId="1" xfId="1" applyFont="1" applyFill="1" applyBorder="1"/>
    <xf numFmtId="43" fontId="3" fillId="0" borderId="1" xfId="1" applyFont="1" applyFill="1" applyBorder="1"/>
    <xf numFmtId="43" fontId="3" fillId="3" borderId="1" xfId="0" applyNumberFormat="1" applyFont="1" applyFill="1" applyBorder="1"/>
    <xf numFmtId="0" fontId="2" fillId="0" borderId="1" xfId="0" applyFont="1" applyBorder="1" applyAlignment="1">
      <alignment horizontal="center"/>
    </xf>
    <xf numFmtId="43" fontId="2" fillId="0" borderId="0" xfId="0" applyNumberFormat="1" applyFont="1"/>
    <xf numFmtId="43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r(P)\Betakholi\FInal%20estimates_Betakholi_package\Estimates\Checked%20by%20Suresh%20Behera%20Mgr%20(F)\Final\Modified(10.06.2026)%20estimate_Betakhol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r(P)\Betakholi\FInal%20estimates_Betakholi_package\Estimates\Checked%20by%20Suresh%20Behera%20Mgr%20(F)\Final\765_kV_line_from_Betakholi_to_Phulpada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r(P)\Betakholi\FInal%20estimates_Betakholi_package\Estimates\Checked%20by%20Suresh%20Behera%20Mgr%20(F)\Final\400_kV_Quad_Moose_line_from_Betakholi_to_Neulapo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r(P)\Betakholi\FInal%20estimates_Betakholi_package\Estimates\Checked%20by%20Suresh%20Behera%20Mgr%20(F)\Final\betakholi_mendhasal_12.06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r(P)\Betakholi\FInal%20estimates_Betakholi_package\Estimates\Checked%20by%20Suresh%20Behera%20Mgr%20(F)\Final\400kv_bay_extension_Mendhas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SUMMARY OF PRICE SCHEDULE"/>
      <sheetName val="Sch-2"/>
      <sheetName val="Sch-5"/>
      <sheetName val="Sch-6"/>
      <sheetName val="Discount"/>
      <sheetName val="Sch-6B After Discount"/>
      <sheetName val="Cost break up"/>
      <sheetName val="Scope"/>
      <sheetName val="Schedule 1 Supply"/>
      <sheetName val="Schedule 2 Erection"/>
      <sheetName val="Schedule 3 Civil Works"/>
      <sheetName val="Cutting filling calc"/>
      <sheetName val="Earthing materials"/>
      <sheetName val="SS Insulators"/>
      <sheetName val="Moose vs Bersimis vs Bull"/>
      <sheetName val="Material list"/>
      <sheetName val="Service list"/>
      <sheetName val="N to W"/>
    </sheetNames>
    <sheetDataSet>
      <sheetData sheetId="0" refreshError="1"/>
      <sheetData sheetId="1">
        <row r="20">
          <cell r="C20">
            <v>15133253133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 (2)"/>
      <sheetName val="Cover Page"/>
      <sheetName val="SUMMARY"/>
      <sheetName val="765 KV Package_Line_2A Revised"/>
      <sheetName val="765 KV Package_Line_2B"/>
      <sheetName val="765 KV Package_Line_2C"/>
      <sheetName val="Materials"/>
      <sheetName val="Services"/>
      <sheetName val="765kV- STRUCTURE"/>
      <sheetName val="765kV CIVIL"/>
      <sheetName val="400 KV QUAD MOOSE Structure"/>
      <sheetName val="QUAD MOOSE CIVIL TL"/>
      <sheetName val="400 KV TWIN MOOSE Structure "/>
      <sheetName val="TWIN MOOSE CIVIL "/>
      <sheetName val="Pandiabili Spare"/>
    </sheetNames>
    <sheetDataSet>
      <sheetData sheetId="0" refreshError="1"/>
      <sheetData sheetId="1" refreshError="1"/>
      <sheetData sheetId="2">
        <row r="22">
          <cell r="C22">
            <v>5915928051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 (2)"/>
      <sheetName val="Cover Page"/>
      <sheetName val="SUMMARY"/>
      <sheetName val="400 kV QM Package_Line_2A"/>
      <sheetName val="400 kV QM Package_Line_2B"/>
      <sheetName val="400 kV QM Package_Line_2C"/>
      <sheetName val="Materials"/>
      <sheetName val="Services"/>
      <sheetName val="765kV- STRUCTURE"/>
      <sheetName val="765kV CIVIL"/>
      <sheetName val="400 KV QUAD MOOSE Structure"/>
      <sheetName val="QUAD MOOSE CIVIL TL"/>
      <sheetName val="400 KV TWIN MOOSE Structure "/>
      <sheetName val="TWIN MOOSE CIVIL "/>
      <sheetName val="Pandiabili Spare"/>
    </sheetNames>
    <sheetDataSet>
      <sheetData sheetId="0" refreshError="1"/>
      <sheetData sheetId="1" refreshError="1"/>
      <sheetData sheetId="2">
        <row r="22">
          <cell r="C22">
            <v>2203158589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 (2)"/>
      <sheetName val="Cover Page"/>
      <sheetName val="SUMMARY"/>
      <sheetName val="Supply"/>
      <sheetName val="Erection"/>
      <sheetName val="Civil"/>
      <sheetName val="QUAD MOOSE CVL TL"/>
      <sheetName val="400 KV QUAD MOOSE Structure"/>
      <sheetName val="400 kV QM MC str calc"/>
      <sheetName val="Pandiabili Spare"/>
    </sheetNames>
    <sheetDataSet>
      <sheetData sheetId="0" refreshError="1"/>
      <sheetData sheetId="1" refreshError="1"/>
      <sheetData sheetId="2">
        <row r="19">
          <cell r="C19">
            <v>3398948212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Sch-2"/>
      <sheetName val="Sch-5"/>
      <sheetName val="Sch-6"/>
      <sheetName val="Discount"/>
      <sheetName val="Sch-6B After Discount"/>
      <sheetName val="Summary"/>
      <sheetName val="Schedule 1 Supply"/>
      <sheetName val="Schedule 2 Elec Erection"/>
      <sheetName val="Schedule 3 Civil Works (2)"/>
      <sheetName val="Material list"/>
      <sheetName val="Service list"/>
      <sheetName val="Insulators"/>
      <sheetName val="N to 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0">
          <cell r="C20">
            <v>138434438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0"/>
  <sheetViews>
    <sheetView tabSelected="1" workbookViewId="0">
      <selection activeCell="E12" sqref="E12"/>
    </sheetView>
  </sheetViews>
  <sheetFormatPr defaultColWidth="9.109375" defaultRowHeight="13.8" x14ac:dyDescent="0.25"/>
  <cols>
    <col min="1" max="2" width="9.109375" style="2"/>
    <col min="3" max="3" width="2.5546875" style="2" bestFit="1" customWidth="1"/>
    <col min="4" max="4" width="61.88671875" style="2" bestFit="1" customWidth="1"/>
    <col min="5" max="5" width="26.44140625" style="2" customWidth="1"/>
    <col min="6" max="6" width="11.88671875" style="2" bestFit="1" customWidth="1"/>
    <col min="7" max="16384" width="9.109375" style="2"/>
  </cols>
  <sheetData>
    <row r="1" spans="3:6" ht="60.75" customHeight="1" x14ac:dyDescent="0.25">
      <c r="D1" s="12" t="s">
        <v>10</v>
      </c>
      <c r="E1" s="12"/>
    </row>
    <row r="2" spans="3:6" x14ac:dyDescent="0.25">
      <c r="C2" s="7">
        <v>1</v>
      </c>
      <c r="D2" s="1" t="s">
        <v>0</v>
      </c>
      <c r="E2" s="1">
        <f>'[1]SUMMARY OF PRICE SCHEDULE'!$C$20</f>
        <v>15133253133</v>
      </c>
      <c r="F2" s="8"/>
    </row>
    <row r="3" spans="3:6" x14ac:dyDescent="0.25">
      <c r="C3" s="7">
        <v>2</v>
      </c>
      <c r="D3" s="1" t="s">
        <v>2</v>
      </c>
      <c r="E3" s="1">
        <f>[2]SUMMARY!$C$22</f>
        <v>5915928051</v>
      </c>
      <c r="F3" s="8"/>
    </row>
    <row r="4" spans="3:6" x14ac:dyDescent="0.25">
      <c r="C4" s="7">
        <v>3</v>
      </c>
      <c r="D4" s="1" t="s">
        <v>3</v>
      </c>
      <c r="E4" s="1">
        <f>[3]SUMMARY!$C$22</f>
        <v>2203158589</v>
      </c>
      <c r="F4" s="8"/>
    </row>
    <row r="5" spans="3:6" x14ac:dyDescent="0.25">
      <c r="C5" s="7">
        <v>4</v>
      </c>
      <c r="D5" s="1" t="s">
        <v>4</v>
      </c>
      <c r="E5" s="1">
        <f>[4]SUMMARY!$C$19</f>
        <v>3398948212</v>
      </c>
      <c r="F5" s="8"/>
    </row>
    <row r="6" spans="3:6" x14ac:dyDescent="0.25">
      <c r="C6" s="7">
        <v>5</v>
      </c>
      <c r="D6" s="1" t="s">
        <v>5</v>
      </c>
      <c r="E6" s="1">
        <f>[5]Summary!$C$20</f>
        <v>138434438</v>
      </c>
      <c r="F6" s="8"/>
    </row>
    <row r="7" spans="3:6" x14ac:dyDescent="0.25">
      <c r="C7" s="7">
        <v>6</v>
      </c>
      <c r="D7" s="3" t="s">
        <v>6</v>
      </c>
      <c r="E7" s="4">
        <f>SUM(E2:E6)</f>
        <v>26789722423</v>
      </c>
      <c r="F7" s="8"/>
    </row>
    <row r="8" spans="3:6" hidden="1" x14ac:dyDescent="0.25">
      <c r="C8" s="7">
        <v>7</v>
      </c>
      <c r="D8" s="5" t="s">
        <v>1</v>
      </c>
      <c r="E8" s="1">
        <v>26790000000</v>
      </c>
      <c r="F8" s="8">
        <f t="shared" ref="F8" si="0">E8/10^7</f>
        <v>2679</v>
      </c>
    </row>
    <row r="9" spans="3:6" hidden="1" x14ac:dyDescent="0.25">
      <c r="C9" s="7">
        <v>8</v>
      </c>
      <c r="D9" s="5" t="s">
        <v>7</v>
      </c>
      <c r="E9" s="6">
        <f>E7-E8</f>
        <v>-277577</v>
      </c>
    </row>
    <row r="10" spans="3:6" x14ac:dyDescent="0.25">
      <c r="D10" s="10" t="s">
        <v>9</v>
      </c>
      <c r="E10" s="9">
        <f>E7/10^7</f>
        <v>2678.9722422999998</v>
      </c>
      <c r="F10" s="11" t="s">
        <v>8</v>
      </c>
    </row>
  </sheetData>
  <mergeCells count="1">
    <mergeCell ref="D1:E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2026-06-16T10:33:22Z</dcterms:modified>
</cp:coreProperties>
</file>